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ТЧЕТ ЗА 1 КВ 2025\"/>
    </mc:Choice>
  </mc:AlternateContent>
  <bookViews>
    <workbookView xWindow="0" yWindow="0" windowWidth="19200" windowHeight="9336"/>
  </bookViews>
  <sheets>
    <sheet name="428 - (115н) Отчет  об исполне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C36" i="1"/>
  <c r="F10" i="1" l="1"/>
  <c r="F11" i="1"/>
  <c r="F12" i="1"/>
  <c r="F13" i="1"/>
  <c r="F14" i="1"/>
  <c r="F15" i="1"/>
  <c r="F16" i="1"/>
  <c r="F17" i="1"/>
  <c r="F18" i="1"/>
  <c r="F19" i="1"/>
  <c r="F21" i="1"/>
  <c r="F22" i="1"/>
  <c r="F24" i="1"/>
  <c r="F25" i="1"/>
  <c r="F27" i="1"/>
  <c r="F28" i="1"/>
  <c r="F29" i="1"/>
  <c r="F30" i="1"/>
  <c r="F31" i="1"/>
  <c r="F32" i="1"/>
  <c r="F34" i="1"/>
  <c r="F35" i="1"/>
  <c r="F37" i="1"/>
  <c r="F38" i="1"/>
  <c r="F39" i="1"/>
  <c r="F40" i="1"/>
  <c r="F42" i="1"/>
  <c r="F43" i="1"/>
  <c r="F44" i="1"/>
  <c r="F45" i="1"/>
  <c r="F47" i="1"/>
  <c r="F49" i="1"/>
  <c r="F50" i="1"/>
  <c r="E10" i="1"/>
  <c r="E11" i="1"/>
  <c r="E12" i="1"/>
  <c r="E13" i="1"/>
  <c r="E15" i="1"/>
  <c r="E16" i="1"/>
  <c r="E19" i="1"/>
  <c r="E21" i="1"/>
  <c r="E22" i="1"/>
  <c r="E24" i="1"/>
  <c r="E25" i="1"/>
  <c r="E27" i="1"/>
  <c r="E28" i="1"/>
  <c r="E29" i="1"/>
  <c r="E30" i="1"/>
  <c r="E31" i="1"/>
  <c r="E32" i="1"/>
  <c r="E34" i="1"/>
  <c r="E35" i="1"/>
  <c r="E37" i="1"/>
  <c r="E38" i="1"/>
  <c r="E39" i="1"/>
  <c r="E40" i="1"/>
  <c r="E43" i="1"/>
  <c r="E44" i="1"/>
  <c r="E45" i="1"/>
  <c r="E47" i="1"/>
  <c r="E49" i="1"/>
  <c r="D48" i="1"/>
  <c r="C48" i="1"/>
  <c r="D46" i="1"/>
  <c r="C46" i="1"/>
  <c r="F46" i="1" s="1"/>
  <c r="D41" i="1"/>
  <c r="E41" i="1" s="1"/>
  <c r="C41" i="1"/>
  <c r="F41" i="1" s="1"/>
  <c r="F36" i="1"/>
  <c r="D33" i="1"/>
  <c r="E33" i="1" s="1"/>
  <c r="C33" i="1"/>
  <c r="D26" i="1"/>
  <c r="C26" i="1"/>
  <c r="F26" i="1" s="1"/>
  <c r="D23" i="1"/>
  <c r="F23" i="1" s="1"/>
  <c r="C23" i="1"/>
  <c r="D20" i="1"/>
  <c r="E20" i="1" s="1"/>
  <c r="C20" i="1"/>
  <c r="F20" i="1" s="1"/>
  <c r="D16" i="1"/>
  <c r="C16" i="1"/>
  <c r="D9" i="1"/>
  <c r="C9" i="1"/>
  <c r="E48" i="1" l="1"/>
  <c r="F48" i="1"/>
  <c r="E46" i="1"/>
  <c r="E36" i="1"/>
  <c r="F33" i="1"/>
  <c r="E26" i="1"/>
  <c r="E23" i="1"/>
  <c r="C8" i="1"/>
  <c r="D8" i="1"/>
  <c r="E8" i="1" s="1"/>
  <c r="E9" i="1"/>
  <c r="F9" i="1"/>
  <c r="F8" i="1" l="1"/>
</calcChain>
</file>

<file path=xl/sharedStrings.xml><?xml version="1.0" encoding="utf-8"?>
<sst xmlns="http://schemas.openxmlformats.org/spreadsheetml/2006/main" count="100" uniqueCount="100">
  <si>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</si>
  <si>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</si>
  <si>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</si>
  <si>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</si>
  <si>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</si>
  <si>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</si>
  <si>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</si>
  <si>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</si>
  <si>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</si>
  <si>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</si>
  <si>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</si>
  <si>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</si>
  <si>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</si>
  <si>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</si>
  <si>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</si>
  <si>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</si>
  <si>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</si>
  <si>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</si>
  <si>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</si>
  <si>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</si>
  <si>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</si>
  <si>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</si>
  <si>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</si>
  <si>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</si>
  <si>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</si>
  <si>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</si>
  <si>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</si>
  <si>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</si>
  <si>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</si>
  <si>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</si>
  <si>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</si>
  <si>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</si>
  <si>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</si>
  <si>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</si>
  <si>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</si>
  <si>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000  1004  0000000  000  000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</si>
  <si>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</si>
  <si>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</si>
  <si>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</si>
  <si>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</si>
  <si>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Резервные фонды</t>
  </si>
  <si>
    <t>Жилищно-коммунальное хозяйство</t>
  </si>
  <si>
    <t>Культура</t>
  </si>
  <si>
    <t>Физическая культура и спорт</t>
  </si>
  <si>
    <t>000  0111  0000000  000  000</t>
  </si>
  <si>
    <t>000  0300  0000000  000  000</t>
  </si>
  <si>
    <t>000  0500  0000000  000  000</t>
  </si>
  <si>
    <t>000  0505  0000000  000  000</t>
  </si>
  <si>
    <t>000  0701  0000000  000  000</t>
  </si>
  <si>
    <t>000 0801 0000000  000 000</t>
  </si>
  <si>
    <t>000  1006  0000000  000  200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</si>
  <si>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</si>
  <si>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</si>
  <si>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</si>
  <si>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</si>
  <si>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</si>
  <si>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</si>
  <si>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</si>
  <si>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</si>
  <si>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</si>
  <si>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</si>
  <si>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Национальная безопасность и правоохранительная деятельность</t>
  </si>
  <si>
    <t>Начальник МКУ " Управление финансами"</t>
  </si>
  <si>
    <t>исполнитель:</t>
  </si>
  <si>
    <t>Наименование показателя</t>
  </si>
  <si>
    <t>Код строки</t>
  </si>
  <si>
    <t>Утверждено бюджеты муниципальных районов</t>
  </si>
  <si>
    <t>исполнено бюджеты муниципальных районов</t>
  </si>
  <si>
    <t>% испол</t>
  </si>
  <si>
    <t>сумма откл</t>
  </si>
  <si>
    <t>приложение 2</t>
  </si>
  <si>
    <t>Другие вопросы в области жилищно-коммунального хозяйства</t>
  </si>
  <si>
    <t>Другие вопросы в области социальной политики</t>
  </si>
  <si>
    <t>местной администрации Зольского муниципального района</t>
  </si>
  <si>
    <t>000  0703  0000000  000  000</t>
  </si>
  <si>
    <t>000  0705  0000000  000  000</t>
  </si>
  <si>
    <t>Дополнительное образование детей</t>
  </si>
  <si>
    <t>Профессиональная подготовка, переподготовка и повышение квалификации</t>
  </si>
  <si>
    <t>000  0105  0000000  000  000</t>
  </si>
  <si>
    <t>Судебная система</t>
  </si>
  <si>
    <t>000  0310  0000000  000  000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</si>
  <si>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</si>
  <si>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 достижений</t>
  </si>
  <si>
    <t>000  1103 0000000  000  000</t>
  </si>
  <si>
    <t xml:space="preserve">к постановлению местной администрации Зольского муниципального района </t>
  </si>
  <si>
    <t>руб.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</si>
  <si>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</si>
  <si>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</si>
  <si>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Жилищное хозяйство</t>
  </si>
  <si>
    <t>Социальное обеспечение населения</t>
  </si>
  <si>
    <t xml:space="preserve">Физическая культура </t>
  </si>
  <si>
    <t>Прочие межбюджетные трансферты общего характера</t>
  </si>
  <si>
    <t>000  0309  0000000  000  000</t>
  </si>
  <si>
    <t>000  0314  0000000  000  000</t>
  </si>
  <si>
    <t>000  0501  0000000  000  000</t>
  </si>
  <si>
    <t>000  1003  0000000  000  000</t>
  </si>
  <si>
    <t>000  1101  0000000  000  000</t>
  </si>
  <si>
    <t>000  1403  0000000  000  000</t>
  </si>
  <si>
    <t>№   от " "  июня  2025 г.</t>
  </si>
  <si>
    <t>Распределение расходов местного бюджета Зольского муниципального района за 1 квартал 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</si>
</sst>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[$-10419]###\ ###\ ###\ ###\ ##0.00"/>
  </numFmts>
  <fonts count="16" x14ac:knownFonts="1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rgb="FF010113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010113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4" fillId="0" borderId="0" xfId="0" applyFont="1" applyAlignment="1"/>
    <xf numFmtId="49" fontId="4" fillId="0" borderId="0" xfId="0" applyNumberFormat="1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/>
    <xf numFmtId="165" fontId="9" fillId="0" borderId="2" xfId="2" applyNumberFormat="1" applyFont="1" applyFill="1" applyBorder="1" applyAlignment="1">
      <alignment horizontal="right" vertical="center" wrapText="1" readingOrder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1" applyFont="1" applyAlignment="1">
      <alignment wrapText="1"/>
    </xf>
    <xf numFmtId="4" fontId="4" fillId="0" borderId="0" xfId="0" applyNumberFormat="1" applyFont="1" applyAlignment="1">
      <alignment horizontal="right" wrapText="1"/>
    </xf>
    <xf numFmtId="0" fontId="6" fillId="0" borderId="3" xfId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8" fillId="0" borderId="1" xfId="0" applyFont="1" applyBorder="1" applyAlignment="1"/>
    <xf numFmtId="49" fontId="5" fillId="3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164" fontId="5" fillId="0" borderId="0" xfId="0" applyNumberFormat="1" applyFont="1" applyBorder="1" applyAlignment="1">
      <alignment wrapText="1"/>
    </xf>
    <xf numFmtId="165" fontId="3" fillId="0" borderId="0" xfId="2" applyNumberFormat="1" applyFont="1" applyFill="1" applyBorder="1" applyAlignment="1">
      <alignment horizontal="right" vertical="center" wrapText="1" readingOrder="1"/>
    </xf>
    <xf numFmtId="49" fontId="5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1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/>
    <xf numFmtId="49" fontId="4" fillId="0" borderId="4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 applyProtection="1">
      <alignment horizontal="left" vertical="center" wrapText="1"/>
    </xf>
    <xf numFmtId="4" fontId="4" fillId="3" borderId="1" xfId="0" applyNumberFormat="1" applyFont="1" applyFill="1" applyBorder="1" applyAlignment="1"/>
    <xf numFmtId="4" fontId="10" fillId="2" borderId="2" xfId="0" applyNumberFormat="1" applyFont="1" applyFill="1" applyBorder="1" applyAlignment="1"/>
    <xf numFmtId="4" fontId="11" fillId="0" borderId="1" xfId="0" applyNumberFormat="1" applyFont="1" applyBorder="1" applyAlignment="1" applyProtection="1">
      <alignment horizontal="right" wrapText="1"/>
    </xf>
    <xf numFmtId="165" fontId="9" fillId="0" borderId="1" xfId="2" applyNumberFormat="1" applyFont="1" applyFill="1" applyBorder="1" applyAlignment="1">
      <alignment horizontal="right" wrapText="1"/>
    </xf>
    <xf numFmtId="4" fontId="5" fillId="3" borderId="1" xfId="0" applyNumberFormat="1" applyFont="1" applyFill="1" applyBorder="1" applyAlignment="1"/>
    <xf numFmtId="165" fontId="9" fillId="0" borderId="0" xfId="2" applyNumberFormat="1" applyFont="1" applyFill="1" applyBorder="1" applyAlignment="1">
      <alignment horizontal="right" vertical="center" wrapText="1" readingOrder="1"/>
    </xf>
    <xf numFmtId="4" fontId="14" fillId="3" borderId="1" xfId="0" applyNumberFormat="1" applyFont="1" applyFill="1" applyBorder="1" applyAlignment="1"/>
    <xf numFmtId="4" fontId="8" fillId="0" borderId="0" xfId="0" applyNumberFormat="1" applyFont="1" applyAlignment="1">
      <alignment horizontal="right" wrapText="1"/>
    </xf>
    <xf numFmtId="0" fontId="7" fillId="0" borderId="3" xfId="1" applyFont="1" applyBorder="1" applyAlignment="1">
      <alignment horizontal="center" wrapText="1"/>
    </xf>
    <xf numFmtId="4" fontId="8" fillId="0" borderId="0" xfId="0" applyNumberFormat="1" applyFont="1" applyAlignment="1">
      <alignment horizontal="center" wrapText="1"/>
    </xf>
    <xf numFmtId="4" fontId="11" fillId="0" borderId="5" xfId="0" applyNumberFormat="1" applyFont="1" applyBorder="1" applyAlignment="1" applyProtection="1">
      <alignment horizontal="right" vertical="center" wrapText="1"/>
    </xf>
  </cellXfs>
  <cellStyles count="3">
    <cellStyle name="Normal" xfId="2"/>
    <cellStyle name="Обычный" xfId="0" builtinId="0" customBuiltin="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>
      <selection activeCell="I47" sqref="I47:J47"/>
    </sheetView>
  </sheetViews>
  <sheetFormatPr defaultColWidth="9.140625" defaultRowHeight="12" x14ac:dyDescent="0.25"/>
  <cols>
    <col min="1" max="1" width="91.28515625" style="1" customWidth="1"/>
    <col min="2" max="2" width="29.42578125" style="2" customWidth="1"/>
    <col min="3" max="3" width="18.7109375" style="1" customWidth="1"/>
    <col min="4" max="4" width="21.28515625" style="1" customWidth="1"/>
    <col min="5" max="5" width="9.140625" style="3" customWidth="1"/>
    <col min="6" max="6" width="16.7109375" style="3" customWidth="1"/>
    <col min="7" max="7" width="0.28515625" style="3" hidden="1" customWidth="1"/>
    <col min="8" max="9" width="9.140625" style="3"/>
    <col min="10" max="10" width="30.7109375" style="3" customWidth="1"/>
    <col min="11" max="16384" width="9.140625" style="3"/>
  </cols>
  <sheetData>
    <row r="1" spans="1:10" x14ac:dyDescent="0.25">
      <c r="A1" s="10"/>
      <c r="B1" s="11"/>
      <c r="C1" s="12"/>
      <c r="D1" s="47" t="s">
        <v>70</v>
      </c>
      <c r="E1" s="47"/>
      <c r="F1" s="47"/>
      <c r="G1" s="47"/>
    </row>
    <row r="2" spans="1:10" ht="12" customHeight="1" x14ac:dyDescent="0.25">
      <c r="A2" s="10"/>
      <c r="B2" s="11"/>
      <c r="C2" s="49" t="s">
        <v>84</v>
      </c>
      <c r="D2" s="49"/>
      <c r="E2" s="49"/>
      <c r="F2" s="49"/>
      <c r="G2" s="49"/>
    </row>
    <row r="3" spans="1:10" s="1" customFormat="1" x14ac:dyDescent="0.25">
      <c r="A3" s="13"/>
      <c r="B3" s="11"/>
      <c r="C3" s="12"/>
      <c r="D3" s="47" t="s">
        <v>98</v>
      </c>
      <c r="E3" s="47"/>
      <c r="F3" s="47"/>
      <c r="G3" s="47"/>
    </row>
    <row r="4" spans="1:10" s="1" customFormat="1" x14ac:dyDescent="0.25">
      <c r="A4" s="13"/>
      <c r="B4" s="11"/>
      <c r="C4" s="10"/>
      <c r="D4" s="10"/>
      <c r="E4" s="14"/>
      <c r="F4" s="14"/>
      <c r="G4" s="14"/>
    </row>
    <row r="5" spans="1:10" s="1" customFormat="1" ht="15.6" x14ac:dyDescent="0.3">
      <c r="A5" s="48" t="s">
        <v>99</v>
      </c>
      <c r="B5" s="48"/>
      <c r="C5" s="48"/>
      <c r="D5" s="48"/>
      <c r="E5" s="48"/>
      <c r="F5" s="48"/>
      <c r="G5" s="10"/>
    </row>
    <row r="6" spans="1:10" s="1" customFormat="1" x14ac:dyDescent="0.25">
      <c r="A6" s="15"/>
      <c r="B6" s="15"/>
      <c r="C6" s="15"/>
      <c r="D6" s="15"/>
      <c r="E6" s="15"/>
      <c r="F6" s="15" t="s">
        <v>85</v>
      </c>
      <c r="G6" s="10"/>
    </row>
    <row r="7" spans="1:10" s="1" customFormat="1" ht="45.6" x14ac:dyDescent="0.25">
      <c r="A7" s="4" t="s">
        <v>64</v>
      </c>
      <c r="B7" s="5" t="s">
        <v>65</v>
      </c>
      <c r="C7" s="5" t="s">
        <v>66</v>
      </c>
      <c r="D7" s="5" t="s">
        <v>67</v>
      </c>
      <c r="E7" s="4" t="s">
        <v>68</v>
      </c>
      <c r="F7" s="4" t="s">
        <v>69</v>
      </c>
      <c r="G7" s="4"/>
    </row>
    <row r="8" spans="1:10" s="8" customFormat="1" ht="28.95" customHeight="1" x14ac:dyDescent="0.2">
      <c r="A8" s="7" t="s">
        <v>0</v>
      </c>
      <c r="B8" s="16" t="s">
        <v>1</v>
      </c>
      <c r="C8" s="43">
        <f>C9+C16+C20+C23+C26+C33+C36+C41+C46+C48</f>
        <v>1284957683.6100001</v>
      </c>
      <c r="D8" s="43">
        <f>D9+D16+D20+D23+D26+D33+D36+D41+D46+D48</f>
        <v>270014685.91999996</v>
      </c>
      <c r="E8" s="18">
        <f>D8/C8*100</f>
        <v>21.013508021634788</v>
      </c>
      <c r="F8" s="18">
        <f>D8-C8</f>
        <v>-1014942997.6900002</v>
      </c>
      <c r="G8" s="18"/>
      <c r="J8" s="9"/>
    </row>
    <row r="9" spans="1:10" s="8" customFormat="1" ht="11.4" x14ac:dyDescent="0.2">
      <c r="A9" s="22" t="s">
        <v>2</v>
      </c>
      <c r="B9" s="29" t="s">
        <v>3</v>
      </c>
      <c r="C9" s="44">
        <f>C10+C11+C13+C14+C15+C12</f>
        <v>89918451.700000003</v>
      </c>
      <c r="D9" s="44">
        <f t="shared" ref="D9" si="0">D10+D11+D13+D14+D15+D12</f>
        <v>17464710.5</v>
      </c>
      <c r="E9" s="18">
        <f t="shared" ref="E9:E50" si="1">D9/C9*100</f>
        <v>19.422832766592222</v>
      </c>
      <c r="F9" s="18">
        <f t="shared" ref="F9:F50" si="2">D9-C9</f>
        <v>-72453741.200000003</v>
      </c>
      <c r="G9" s="32"/>
      <c r="J9" s="45"/>
    </row>
    <row r="10" spans="1:10" ht="24" x14ac:dyDescent="0.25">
      <c r="A10" s="20" t="s">
        <v>4</v>
      </c>
      <c r="B10" s="21" t="s">
        <v>5</v>
      </c>
      <c r="C10" s="50">
        <v>3093368.88</v>
      </c>
      <c r="D10" s="50">
        <v>712150.39</v>
      </c>
      <c r="E10" s="17">
        <f t="shared" si="1"/>
        <v>23.021838572320547</v>
      </c>
      <c r="F10" s="17">
        <f t="shared" si="2"/>
        <v>-2381218.4899999998</v>
      </c>
      <c r="G10" s="32"/>
      <c r="J10" s="33"/>
    </row>
    <row r="11" spans="1:10" ht="24" x14ac:dyDescent="0.25">
      <c r="A11" s="20" t="s">
        <v>6</v>
      </c>
      <c r="B11" s="21" t="s">
        <v>7</v>
      </c>
      <c r="C11" s="50">
        <v>32965651.75</v>
      </c>
      <c r="D11" s="50">
        <v>7531250.4500000002</v>
      </c>
      <c r="E11" s="17">
        <f t="shared" si="1"/>
        <v>22.845750198158907</v>
      </c>
      <c r="F11" s="17">
        <f t="shared" si="2"/>
        <v>-25434401.300000001</v>
      </c>
      <c r="G11" s="32"/>
      <c r="J11" s="33"/>
    </row>
    <row r="12" spans="1:10" x14ac:dyDescent="0.25">
      <c r="A12" s="20" t="s">
        <v>79</v>
      </c>
      <c r="B12" s="21" t="s">
        <v>78</v>
      </c>
      <c r="C12" s="50">
        <v>2009.85</v>
      </c>
      <c r="D12" s="50">
        <v>0</v>
      </c>
      <c r="E12" s="17">
        <f t="shared" si="1"/>
        <v>0</v>
      </c>
      <c r="F12" s="17">
        <f t="shared" si="2"/>
        <v>-2009.85</v>
      </c>
      <c r="G12" s="32"/>
      <c r="J12" s="33"/>
    </row>
    <row r="13" spans="1:10" ht="24" x14ac:dyDescent="0.25">
      <c r="A13" s="20" t="s">
        <v>8</v>
      </c>
      <c r="B13" s="21" t="s">
        <v>9</v>
      </c>
      <c r="C13" s="50">
        <v>12557417.66</v>
      </c>
      <c r="D13" s="50">
        <v>2423221.15</v>
      </c>
      <c r="E13" s="17">
        <f t="shared" si="1"/>
        <v>19.297129518267532</v>
      </c>
      <c r="F13" s="17">
        <f t="shared" si="2"/>
        <v>-10134196.51</v>
      </c>
      <c r="G13" s="32"/>
      <c r="J13" s="33"/>
    </row>
    <row r="14" spans="1:10" x14ac:dyDescent="0.25">
      <c r="A14" s="20" t="s">
        <v>40</v>
      </c>
      <c r="B14" s="21" t="s">
        <v>44</v>
      </c>
      <c r="C14" s="50">
        <v>1281000</v>
      </c>
      <c r="D14" s="50">
        <v>0</v>
      </c>
      <c r="E14" s="17"/>
      <c r="F14" s="17">
        <f t="shared" si="2"/>
        <v>-1281000</v>
      </c>
      <c r="G14" s="32"/>
      <c r="J14" s="33"/>
    </row>
    <row r="15" spans="1:10" x14ac:dyDescent="0.25">
      <c r="A15" s="20" t="s">
        <v>10</v>
      </c>
      <c r="B15" s="21" t="s">
        <v>11</v>
      </c>
      <c r="C15" s="50">
        <v>40019003.560000002</v>
      </c>
      <c r="D15" s="50">
        <v>6798088.5099999998</v>
      </c>
      <c r="E15" s="17">
        <f t="shared" si="1"/>
        <v>16.987150866481993</v>
      </c>
      <c r="F15" s="17">
        <f t="shared" si="2"/>
        <v>-33220915.050000004</v>
      </c>
      <c r="G15" s="32"/>
      <c r="J15" s="33"/>
    </row>
    <row r="16" spans="1:10" s="8" customFormat="1" ht="11.4" x14ac:dyDescent="0.2">
      <c r="A16" s="23" t="s">
        <v>61</v>
      </c>
      <c r="B16" s="30" t="s">
        <v>45</v>
      </c>
      <c r="C16" s="46">
        <f>C17+C19</f>
        <v>6630670.5499999998</v>
      </c>
      <c r="D16" s="46">
        <f>D17+D19</f>
        <v>1377927.11</v>
      </c>
      <c r="E16" s="18">
        <f t="shared" si="1"/>
        <v>20.78111255278699</v>
      </c>
      <c r="F16" s="18">
        <f t="shared" si="2"/>
        <v>-5252743.4399999995</v>
      </c>
      <c r="G16" s="32"/>
      <c r="J16" s="45"/>
    </row>
    <row r="17" spans="1:10" ht="24" x14ac:dyDescent="0.25">
      <c r="A17" s="20" t="s">
        <v>86</v>
      </c>
      <c r="B17" s="21" t="s">
        <v>92</v>
      </c>
      <c r="C17" s="41"/>
      <c r="D17" s="41"/>
      <c r="E17" s="17"/>
      <c r="F17" s="17">
        <f t="shared" si="2"/>
        <v>0</v>
      </c>
      <c r="G17" s="32"/>
      <c r="J17" s="33"/>
    </row>
    <row r="18" spans="1:10" ht="22.8" x14ac:dyDescent="0.25">
      <c r="A18" s="24" t="s">
        <v>87</v>
      </c>
      <c r="B18" s="21" t="s">
        <v>93</v>
      </c>
      <c r="C18" s="40"/>
      <c r="D18" s="40"/>
      <c r="E18" s="17"/>
      <c r="F18" s="17">
        <f t="shared" si="2"/>
        <v>0</v>
      </c>
      <c r="G18" s="32"/>
      <c r="J18" s="33"/>
    </row>
    <row r="19" spans="1:10" ht="24" x14ac:dyDescent="0.25">
      <c r="A19" s="25" t="s">
        <v>81</v>
      </c>
      <c r="B19" s="21" t="s">
        <v>80</v>
      </c>
      <c r="C19" s="50">
        <v>6630670.5499999998</v>
      </c>
      <c r="D19" s="50">
        <v>1377927.11</v>
      </c>
      <c r="E19" s="17">
        <f t="shared" si="1"/>
        <v>20.78111255278699</v>
      </c>
      <c r="F19" s="17">
        <f t="shared" si="2"/>
        <v>-5252743.4399999995</v>
      </c>
      <c r="G19" s="32"/>
      <c r="J19" s="33"/>
    </row>
    <row r="20" spans="1:10" s="8" customFormat="1" ht="11.4" x14ac:dyDescent="0.2">
      <c r="A20" s="26" t="s">
        <v>12</v>
      </c>
      <c r="B20" s="30" t="s">
        <v>13</v>
      </c>
      <c r="C20" s="46">
        <f>C21+C22</f>
        <v>13915421.23</v>
      </c>
      <c r="D20" s="46">
        <f>D21+D22</f>
        <v>2819762.05</v>
      </c>
      <c r="E20" s="18">
        <f t="shared" si="1"/>
        <v>20.263576670758098</v>
      </c>
      <c r="F20" s="18">
        <f t="shared" si="2"/>
        <v>-11095659.18</v>
      </c>
    </row>
    <row r="21" spans="1:10" x14ac:dyDescent="0.25">
      <c r="A21" s="20" t="s">
        <v>14</v>
      </c>
      <c r="B21" s="21" t="s">
        <v>15</v>
      </c>
      <c r="C21" s="50">
        <v>3110184.8</v>
      </c>
      <c r="D21" s="50">
        <v>335665.03</v>
      </c>
      <c r="E21" s="17">
        <f t="shared" si="1"/>
        <v>10.792446480993672</v>
      </c>
      <c r="F21" s="17">
        <f t="shared" si="2"/>
        <v>-2774519.7699999996</v>
      </c>
    </row>
    <row r="22" spans="1:10" x14ac:dyDescent="0.25">
      <c r="A22" s="20" t="s">
        <v>16</v>
      </c>
      <c r="B22" s="21" t="s">
        <v>17</v>
      </c>
      <c r="C22" s="50">
        <v>10805236.43</v>
      </c>
      <c r="D22" s="50">
        <v>2484097.02</v>
      </c>
      <c r="E22" s="17">
        <f t="shared" si="1"/>
        <v>22.989751645813826</v>
      </c>
      <c r="F22" s="17">
        <f t="shared" si="2"/>
        <v>-8321139.4100000001</v>
      </c>
    </row>
    <row r="23" spans="1:10" s="8" customFormat="1" ht="11.4" x14ac:dyDescent="0.2">
      <c r="A23" s="26" t="s">
        <v>41</v>
      </c>
      <c r="B23" s="30" t="s">
        <v>46</v>
      </c>
      <c r="C23" s="46">
        <f>C25</f>
        <v>5135195.2699999996</v>
      </c>
      <c r="D23" s="46">
        <f>D25</f>
        <v>905614.3</v>
      </c>
      <c r="E23" s="18">
        <f t="shared" si="1"/>
        <v>17.635440375376419</v>
      </c>
      <c r="F23" s="18">
        <f t="shared" si="2"/>
        <v>-4229580.97</v>
      </c>
    </row>
    <row r="24" spans="1:10" x14ac:dyDescent="0.25">
      <c r="A24" s="7" t="s">
        <v>88</v>
      </c>
      <c r="B24" s="31" t="s">
        <v>94</v>
      </c>
      <c r="C24" s="40"/>
      <c r="D24" s="40"/>
      <c r="E24" s="17" t="e">
        <f t="shared" si="1"/>
        <v>#DIV/0!</v>
      </c>
      <c r="F24" s="17">
        <f t="shared" si="2"/>
        <v>0</v>
      </c>
    </row>
    <row r="25" spans="1:10" x14ac:dyDescent="0.25">
      <c r="A25" s="20" t="s">
        <v>71</v>
      </c>
      <c r="B25" s="21" t="s">
        <v>47</v>
      </c>
      <c r="C25" s="50">
        <v>5135195.2699999996</v>
      </c>
      <c r="D25" s="50">
        <v>905614.3</v>
      </c>
      <c r="E25" s="17">
        <f t="shared" si="1"/>
        <v>17.635440375376419</v>
      </c>
      <c r="F25" s="17">
        <f t="shared" si="2"/>
        <v>-4229580.97</v>
      </c>
    </row>
    <row r="26" spans="1:10" s="8" customFormat="1" ht="11.4" x14ac:dyDescent="0.2">
      <c r="A26" s="7" t="s">
        <v>18</v>
      </c>
      <c r="B26" s="31" t="s">
        <v>19</v>
      </c>
      <c r="C26" s="44">
        <f>C27+C28+C29+C30+C31+C32</f>
        <v>1035202733.4500002</v>
      </c>
      <c r="D26" s="44">
        <f>D27+D28+D29+D30+D31+D32</f>
        <v>227525543.22999999</v>
      </c>
      <c r="E26" s="18">
        <f t="shared" si="1"/>
        <v>21.978839108329051</v>
      </c>
      <c r="F26" s="18">
        <f t="shared" si="2"/>
        <v>-807677190.22000015</v>
      </c>
    </row>
    <row r="27" spans="1:10" x14ac:dyDescent="0.25">
      <c r="A27" s="20" t="s">
        <v>56</v>
      </c>
      <c r="B27" s="21" t="s">
        <v>48</v>
      </c>
      <c r="C27" s="50">
        <v>281791317.19999999</v>
      </c>
      <c r="D27" s="50">
        <v>66205808.149999999</v>
      </c>
      <c r="E27" s="17">
        <f t="shared" si="1"/>
        <v>23.494623187062487</v>
      </c>
      <c r="F27" s="17">
        <f t="shared" si="2"/>
        <v>-215585509.04999998</v>
      </c>
    </row>
    <row r="28" spans="1:10" x14ac:dyDescent="0.25">
      <c r="A28" s="20" t="s">
        <v>20</v>
      </c>
      <c r="B28" s="21" t="s">
        <v>21</v>
      </c>
      <c r="C28" s="50">
        <v>663844204.95000005</v>
      </c>
      <c r="D28" s="50">
        <v>144496018.88</v>
      </c>
      <c r="E28" s="17">
        <f t="shared" si="1"/>
        <v>21.766555737408787</v>
      </c>
      <c r="F28" s="17">
        <f t="shared" si="2"/>
        <v>-519348186.07000005</v>
      </c>
    </row>
    <row r="29" spans="1:10" x14ac:dyDescent="0.25">
      <c r="A29" s="27" t="s">
        <v>76</v>
      </c>
      <c r="B29" s="21" t="s">
        <v>74</v>
      </c>
      <c r="C29" s="50">
        <v>61682476.590000004</v>
      </c>
      <c r="D29" s="50">
        <v>12808487</v>
      </c>
      <c r="E29" s="17">
        <f t="shared" si="1"/>
        <v>20.765195738065611</v>
      </c>
      <c r="F29" s="17">
        <f t="shared" si="2"/>
        <v>-48873989.590000004</v>
      </c>
    </row>
    <row r="30" spans="1:10" x14ac:dyDescent="0.25">
      <c r="A30" s="20" t="s">
        <v>77</v>
      </c>
      <c r="B30" s="21" t="s">
        <v>75</v>
      </c>
      <c r="C30" s="50">
        <v>808980</v>
      </c>
      <c r="D30" s="50">
        <v>0</v>
      </c>
      <c r="E30" s="17">
        <f t="shared" si="1"/>
        <v>0</v>
      </c>
      <c r="F30" s="17">
        <f t="shared" si="2"/>
        <v>-808980</v>
      </c>
    </row>
    <row r="31" spans="1:10" x14ac:dyDescent="0.25">
      <c r="A31" s="20" t="s">
        <v>22</v>
      </c>
      <c r="B31" s="21" t="s">
        <v>23</v>
      </c>
      <c r="C31" s="50">
        <v>1415000</v>
      </c>
      <c r="D31" s="50">
        <v>0</v>
      </c>
      <c r="E31" s="17">
        <f t="shared" si="1"/>
        <v>0</v>
      </c>
      <c r="F31" s="17">
        <f t="shared" si="2"/>
        <v>-1415000</v>
      </c>
    </row>
    <row r="32" spans="1:10" x14ac:dyDescent="0.25">
      <c r="A32" s="20" t="s">
        <v>24</v>
      </c>
      <c r="B32" s="21" t="s">
        <v>25</v>
      </c>
      <c r="C32" s="50">
        <v>25660754.710000001</v>
      </c>
      <c r="D32" s="50">
        <v>4015229.2</v>
      </c>
      <c r="E32" s="17">
        <f t="shared" si="1"/>
        <v>15.647354278458788</v>
      </c>
      <c r="F32" s="17">
        <f t="shared" si="2"/>
        <v>-21645525.510000002</v>
      </c>
    </row>
    <row r="33" spans="1:6" s="8" customFormat="1" ht="11.4" x14ac:dyDescent="0.2">
      <c r="A33" s="7" t="s">
        <v>26</v>
      </c>
      <c r="B33" s="31" t="s">
        <v>27</v>
      </c>
      <c r="C33" s="44">
        <f>C34+C35</f>
        <v>22565681.57</v>
      </c>
      <c r="D33" s="44">
        <f>D34+D35</f>
        <v>3203982.54</v>
      </c>
      <c r="E33" s="18">
        <f t="shared" si="1"/>
        <v>14.198474484633083</v>
      </c>
      <c r="F33" s="18">
        <f t="shared" si="2"/>
        <v>-19361699.030000001</v>
      </c>
    </row>
    <row r="34" spans="1:6" x14ac:dyDescent="0.25">
      <c r="A34" s="20" t="s">
        <v>42</v>
      </c>
      <c r="B34" s="21" t="s">
        <v>49</v>
      </c>
      <c r="C34" s="50">
        <v>21277699.129999999</v>
      </c>
      <c r="D34" s="50">
        <v>2918003.16</v>
      </c>
      <c r="E34" s="17">
        <f t="shared" si="1"/>
        <v>13.713903661161508</v>
      </c>
      <c r="F34" s="17">
        <f t="shared" si="2"/>
        <v>-18359695.969999999</v>
      </c>
    </row>
    <row r="35" spans="1:6" x14ac:dyDescent="0.25">
      <c r="A35" s="20" t="s">
        <v>28</v>
      </c>
      <c r="B35" s="21" t="s">
        <v>29</v>
      </c>
      <c r="C35" s="50">
        <v>1287982.44</v>
      </c>
      <c r="D35" s="50">
        <v>285979.38</v>
      </c>
      <c r="E35" s="17">
        <f t="shared" si="1"/>
        <v>22.203670727063638</v>
      </c>
      <c r="F35" s="17">
        <f t="shared" si="2"/>
        <v>-1002003.0599999999</v>
      </c>
    </row>
    <row r="36" spans="1:6" s="8" customFormat="1" ht="11.4" x14ac:dyDescent="0.2">
      <c r="A36" s="26" t="s">
        <v>30</v>
      </c>
      <c r="B36" s="30" t="s">
        <v>31</v>
      </c>
      <c r="C36" s="46">
        <f>C37+C39+C40+C38</f>
        <v>12686460</v>
      </c>
      <c r="D36" s="46">
        <f>D37+D39+D40+D38</f>
        <v>2987141.92</v>
      </c>
      <c r="E36" s="18">
        <f t="shared" si="1"/>
        <v>23.545905792474812</v>
      </c>
      <c r="F36" s="18">
        <f t="shared" si="2"/>
        <v>-9699318.0800000001</v>
      </c>
    </row>
    <row r="37" spans="1:6" x14ac:dyDescent="0.25">
      <c r="A37" s="20" t="s">
        <v>32</v>
      </c>
      <c r="B37" s="21" t="s">
        <v>33</v>
      </c>
      <c r="C37" s="50">
        <v>2100000</v>
      </c>
      <c r="D37" s="50">
        <v>583847.1</v>
      </c>
      <c r="E37" s="17">
        <f t="shared" si="1"/>
        <v>27.802242857142858</v>
      </c>
      <c r="F37" s="17">
        <f t="shared" si="2"/>
        <v>-1516152.9</v>
      </c>
    </row>
    <row r="38" spans="1:6" x14ac:dyDescent="0.25">
      <c r="A38" s="20" t="s">
        <v>89</v>
      </c>
      <c r="B38" s="21" t="s">
        <v>95</v>
      </c>
      <c r="C38" s="50">
        <v>170000</v>
      </c>
      <c r="D38" s="50">
        <v>170000</v>
      </c>
      <c r="E38" s="17">
        <f t="shared" si="1"/>
        <v>100</v>
      </c>
      <c r="F38" s="17">
        <f t="shared" si="2"/>
        <v>0</v>
      </c>
    </row>
    <row r="39" spans="1:6" x14ac:dyDescent="0.25">
      <c r="A39" s="20" t="s">
        <v>34</v>
      </c>
      <c r="B39" s="21" t="s">
        <v>35</v>
      </c>
      <c r="C39" s="50">
        <v>5973220</v>
      </c>
      <c r="D39" s="50">
        <v>1496805</v>
      </c>
      <c r="E39" s="17">
        <f t="shared" si="1"/>
        <v>25.058594861732868</v>
      </c>
      <c r="F39" s="17">
        <f t="shared" si="2"/>
        <v>-4476415</v>
      </c>
    </row>
    <row r="40" spans="1:6" x14ac:dyDescent="0.25">
      <c r="A40" s="20" t="s">
        <v>72</v>
      </c>
      <c r="B40" s="21" t="s">
        <v>50</v>
      </c>
      <c r="C40" s="50">
        <v>4443240</v>
      </c>
      <c r="D40" s="50">
        <v>736489.82</v>
      </c>
      <c r="E40" s="17">
        <f t="shared" si="1"/>
        <v>16.575512913999692</v>
      </c>
      <c r="F40" s="17">
        <f t="shared" si="2"/>
        <v>-3706750.18</v>
      </c>
    </row>
    <row r="41" spans="1:6" s="8" customFormat="1" ht="11.4" x14ac:dyDescent="0.2">
      <c r="A41" s="26" t="s">
        <v>43</v>
      </c>
      <c r="B41" s="30" t="s">
        <v>51</v>
      </c>
      <c r="C41" s="46">
        <f>C43+C45+C44</f>
        <v>38600318.969999999</v>
      </c>
      <c r="D41" s="46">
        <f>D43+D45+D44</f>
        <v>7992901.6999999993</v>
      </c>
      <c r="E41" s="18">
        <f t="shared" si="1"/>
        <v>20.706828112513907</v>
      </c>
      <c r="F41" s="18">
        <f t="shared" si="2"/>
        <v>-30607417.27</v>
      </c>
    </row>
    <row r="42" spans="1:6" x14ac:dyDescent="0.25">
      <c r="A42" s="6" t="s">
        <v>90</v>
      </c>
      <c r="B42" s="21" t="s">
        <v>96</v>
      </c>
      <c r="C42" s="40"/>
      <c r="D42" s="40"/>
      <c r="E42" s="17"/>
      <c r="F42" s="17">
        <f t="shared" si="2"/>
        <v>0</v>
      </c>
    </row>
    <row r="43" spans="1:6" x14ac:dyDescent="0.25">
      <c r="A43" s="20" t="s">
        <v>57</v>
      </c>
      <c r="B43" s="21" t="s">
        <v>52</v>
      </c>
      <c r="C43" s="50">
        <v>22876444.870000001</v>
      </c>
      <c r="D43" s="50">
        <v>4802359.75</v>
      </c>
      <c r="E43" s="17">
        <f t="shared" si="1"/>
        <v>20.992596433975539</v>
      </c>
      <c r="F43" s="17">
        <f t="shared" si="2"/>
        <v>-18074085.120000001</v>
      </c>
    </row>
    <row r="44" spans="1:6" x14ac:dyDescent="0.25">
      <c r="A44" s="20" t="s">
        <v>82</v>
      </c>
      <c r="B44" s="21" t="s">
        <v>83</v>
      </c>
      <c r="C44" s="50">
        <v>14238669.68</v>
      </c>
      <c r="D44" s="50">
        <v>2960685.32</v>
      </c>
      <c r="E44" s="17">
        <f t="shared" si="1"/>
        <v>20.793272029890929</v>
      </c>
      <c r="F44" s="17">
        <f t="shared" si="2"/>
        <v>-11277984.359999999</v>
      </c>
    </row>
    <row r="45" spans="1:6" x14ac:dyDescent="0.25">
      <c r="A45" s="20" t="s">
        <v>58</v>
      </c>
      <c r="B45" s="21" t="s">
        <v>53</v>
      </c>
      <c r="C45" s="50">
        <v>1485204.42</v>
      </c>
      <c r="D45" s="50">
        <v>229856.63</v>
      </c>
      <c r="E45" s="17">
        <f t="shared" si="1"/>
        <v>15.476430510488248</v>
      </c>
      <c r="F45" s="17">
        <f t="shared" si="2"/>
        <v>-1255347.79</v>
      </c>
    </row>
    <row r="46" spans="1:6" s="8" customFormat="1" ht="11.4" x14ac:dyDescent="0.2">
      <c r="A46" s="7" t="s">
        <v>36</v>
      </c>
      <c r="B46" s="31" t="s">
        <v>37</v>
      </c>
      <c r="C46" s="44">
        <f>C47</f>
        <v>6687784.7699999996</v>
      </c>
      <c r="D46" s="44">
        <f>D47</f>
        <v>1187102.57</v>
      </c>
      <c r="E46" s="18">
        <f t="shared" si="1"/>
        <v>17.750310615932101</v>
      </c>
      <c r="F46" s="18">
        <f t="shared" si="2"/>
        <v>-5500682.1999999993</v>
      </c>
    </row>
    <row r="47" spans="1:6" x14ac:dyDescent="0.25">
      <c r="A47" s="20" t="s">
        <v>59</v>
      </c>
      <c r="B47" s="21" t="s">
        <v>54</v>
      </c>
      <c r="C47" s="50">
        <v>6687784.7699999996</v>
      </c>
      <c r="D47" s="50">
        <v>1187102.57</v>
      </c>
      <c r="E47" s="17">
        <f t="shared" si="1"/>
        <v>17.750310615932101</v>
      </c>
      <c r="F47" s="17">
        <f t="shared" si="2"/>
        <v>-5500682.1999999993</v>
      </c>
    </row>
    <row r="48" spans="1:6" s="8" customFormat="1" ht="22.8" x14ac:dyDescent="0.2">
      <c r="A48" s="26" t="s">
        <v>38</v>
      </c>
      <c r="B48" s="30" t="s">
        <v>39</v>
      </c>
      <c r="C48" s="46">
        <f>C49+C50</f>
        <v>53614966.100000001</v>
      </c>
      <c r="D48" s="46">
        <f>D49+D50</f>
        <v>4550000</v>
      </c>
      <c r="E48" s="18">
        <f t="shared" si="1"/>
        <v>8.486436401943374</v>
      </c>
      <c r="F48" s="18">
        <f t="shared" si="2"/>
        <v>-49064966.100000001</v>
      </c>
    </row>
    <row r="49" spans="1:6" ht="24" x14ac:dyDescent="0.25">
      <c r="A49" s="20" t="s">
        <v>60</v>
      </c>
      <c r="B49" s="21" t="s">
        <v>55</v>
      </c>
      <c r="C49" s="50">
        <v>53614966.100000001</v>
      </c>
      <c r="D49" s="50">
        <v>4550000</v>
      </c>
      <c r="E49" s="17">
        <f t="shared" si="1"/>
        <v>8.486436401943374</v>
      </c>
      <c r="F49" s="17">
        <f t="shared" si="2"/>
        <v>-49064966.100000001</v>
      </c>
    </row>
    <row r="50" spans="1:6" x14ac:dyDescent="0.25">
      <c r="A50" s="28" t="s">
        <v>91</v>
      </c>
      <c r="B50" s="21" t="s">
        <v>97</v>
      </c>
      <c r="C50" s="42">
        <v>0</v>
      </c>
      <c r="D50" s="42">
        <v>0</v>
      </c>
      <c r="E50" s="17"/>
      <c r="F50" s="17">
        <f t="shared" si="2"/>
        <v>0</v>
      </c>
    </row>
    <row r="51" spans="1:6" x14ac:dyDescent="0.25">
      <c r="A51" s="39"/>
      <c r="B51" s="38"/>
    </row>
    <row r="52" spans="1:6" x14ac:dyDescent="0.25">
      <c r="A52" s="10"/>
      <c r="B52" s="34"/>
    </row>
    <row r="53" spans="1:6" x14ac:dyDescent="0.25">
      <c r="A53" s="10" t="s">
        <v>62</v>
      </c>
      <c r="B53" s="35"/>
    </row>
    <row r="54" spans="1:6" x14ac:dyDescent="0.25">
      <c r="A54" s="19" t="s">
        <v>73</v>
      </c>
      <c r="B54" s="36"/>
    </row>
    <row r="55" spans="1:6" x14ac:dyDescent="0.25">
      <c r="A55" s="10"/>
      <c r="B55" s="35"/>
    </row>
    <row r="56" spans="1:6" x14ac:dyDescent="0.25">
      <c r="A56" s="10" t="s">
        <v>63</v>
      </c>
      <c r="B56" s="35"/>
    </row>
    <row r="57" spans="1:6" x14ac:dyDescent="0.25">
      <c r="B57" s="37"/>
    </row>
  </sheetData>
  <mergeCells count="4">
    <mergeCell ref="D1:G1"/>
    <mergeCell ref="A5:F5"/>
    <mergeCell ref="D3:G3"/>
    <mergeCell ref="C2:G2"/>
  </mergeCells>
  <pageMargins left="0.39370078740157483" right="0.39370078740157483" top="0.74803149606299213" bottom="0.74803149606299213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2021-05-18T09:04:41Z</cp:lastPrinted>
  <dcterms:created xsi:type="dcterms:W3CDTF">2014-04-21T06:21:07Z</dcterms:created>
  <dcterms:modified xsi:type="dcterms:W3CDTF">2025-06-11T16:52:39Z</dcterms:modified>
</cp:coreProperties>
</file>